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DU LIEU\DATA\NAM 2025\HO SO THANH TOAN\BAN GHE TU\"/>
    </mc:Choice>
  </mc:AlternateContent>
  <xr:revisionPtr revIDLastSave="0" documentId="13_ncr:1_{4F953092-B2B4-4EAB-8D93-25B0627214DF}" xr6:coauthVersionLast="45" xr6:coauthVersionMax="47" xr10:uidLastSave="{00000000-0000-0000-0000-000000000000}"/>
  <bookViews>
    <workbookView xWindow="240" yWindow="30" windowWidth="14280" windowHeight="15345" firstSheet="1" activeTab="1" xr2:uid="{00000000-000D-0000-FFFF-FFFF00000000}"/>
  </bookViews>
  <sheets>
    <sheet name="Kangatang" sheetId="4" state="veryHidden" r:id="rId1"/>
    <sheet name="Sheet1" sheetId="1" r:id="rId2"/>
    <sheet name="Sheet2" sheetId="2" r:id="rId3"/>
    <sheet name="Sheet3" sheetId="3"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1" i="1" l="1"/>
  <c r="F13" i="1"/>
  <c r="F12" i="1"/>
  <c r="F14" i="1" l="1"/>
  <c r="F15" i="1" s="1"/>
  <c r="F16" i="1" s="1"/>
</calcChain>
</file>

<file path=xl/sharedStrings.xml><?xml version="1.0" encoding="utf-8"?>
<sst xmlns="http://schemas.openxmlformats.org/spreadsheetml/2006/main" count="23" uniqueCount="21">
  <si>
    <t>STT</t>
  </si>
  <si>
    <t>ĐƠN
 GIÁ
(VNĐ)</t>
  </si>
  <si>
    <t>THÀNH TIỀN
(VNĐ)</t>
  </si>
  <si>
    <t>TỔNG TIỀN</t>
  </si>
  <si>
    <t>TỔNG TIỀN THANH TOÁN</t>
  </si>
  <si>
    <t>BẢNG BÁO GIÁ</t>
  </si>
  <si>
    <t>Công ty chúng tôi xin chân thành cảm ơn sự quan tâm của Quý khách hàng đối với công ty chúng tôi. Theo yêu cầu chúng tôi xin trân trọng gửi đến Quý khách hàng bảng báo giá như sau:</t>
  </si>
  <si>
    <t>Kính gửi: Trường Cao đẳng Lý Tự Trọng Thành phố Hồ Chí Minh</t>
  </si>
  <si>
    <t>THUẾ VAT 8%</t>
  </si>
  <si>
    <t>Tên vật tư</t>
  </si>
  <si>
    <t>SỐ 
LƯỢNG
(Mét)</t>
  </si>
  <si>
    <t>ĐƠN 
VỊ TÍNH</t>
  </si>
  <si>
    <r>
      <rPr>
        <b/>
        <sz val="12"/>
        <color indexed="8"/>
        <rFont val="Times New Roman"/>
        <family val="1"/>
      </rPr>
      <t xml:space="preserve">  CÔNG TY TNHH XD - NT - TM BÌNH MINH</t>
    </r>
    <r>
      <rPr>
        <sz val="12"/>
        <color indexed="8"/>
        <rFont val="Times New Roman"/>
        <family val="1"/>
      </rPr>
      <t xml:space="preserve">
  ĐC: 160/9/7 Đường Trục, phường Bình Lợi Trung, Thành phố Hồ Chí Minh
 </t>
    </r>
  </si>
  <si>
    <t>Tủ hồ sơ T1 có kệ đựng CPU, ván Kes Seri 6 đạt tiêu chuẩn Châu Âu E2, độ dày 17,5 mm, bo cong R250</t>
  </si>
  <si>
    <t>Tủ hồ sơ T2 có kệ đựng CPU, ván Kes Seri 6 đạt tiêu chuẩn Châu Âu E2, độ dày 17,5 mm, bo cong R250</t>
  </si>
  <si>
    <t>Ốp tường bằng tấm nano dày 9mm</t>
  </si>
  <si>
    <t>m2</t>
  </si>
  <si>
    <t xml:space="preserve">                                               Thành phố Hồ Chí Minh, ngày 09 tháng 10 năm 2025</t>
  </si>
  <si>
    <t>CÔNG TY TNHH XD - NT -TM 
BÌNH MINH</t>
  </si>
  <si>
    <t>Ngô Quang Thái</t>
  </si>
  <si>
    <t>(Bằng chữ: Bốn mươi sáu triệu một trăm năm mươi sáu nghìn ba trăm mười bảy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</si>
</sst>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 #,##0_ ;_ * \-#,##0_ ;_ * &quot;-&quot;??_ ;_ @_ "/>
    <numFmt numFmtId="165" formatCode="0.00000000000E+00"/>
  </numFmts>
  <fonts count="16" x14ac:knownFonts="1">
    <font>
      <sz val="11"/>
      <color theme="1"/>
      <name val="Calibri"/>
      <family val="2"/>
      <scheme val="minor"/>
    </font>
    <font>
      <sz val="10"/>
      <color indexed="8"/>
      <name val="Times New Roman"/>
      <family val="1"/>
    </font>
    <font>
      <sz val="8"/>
      <color indexed="8"/>
      <name val="Times New Roman"/>
      <family val="1"/>
    </font>
    <font>
      <i/>
      <sz val="10"/>
      <color indexed="8"/>
      <name val="Times New Roman"/>
      <family val="1"/>
    </font>
    <font>
      <b/>
      <sz val="24"/>
      <color indexed="10"/>
      <name val="Times New Roman"/>
      <family val="1"/>
    </font>
    <font>
      <b/>
      <sz val="12"/>
      <color indexed="8"/>
      <name val="Times New Roman"/>
      <family val="1"/>
    </font>
    <font>
      <sz val="12"/>
      <color indexed="8"/>
      <name val="Times New Roman"/>
      <family val="1"/>
    </font>
    <font>
      <sz val="11"/>
      <color theme="1"/>
      <name val="Calibri"/>
      <family val="2"/>
      <scheme val="minor"/>
    </font>
    <font>
      <b/>
      <sz val="14"/>
      <color theme="1"/>
      <name val="Times New Roman"/>
      <family val="1"/>
    </font>
    <font>
      <sz val="13"/>
      <color indexed="8"/>
      <name val="Times New Roman"/>
      <family val="1"/>
    </font>
    <font>
      <i/>
      <sz val="13"/>
      <color indexed="8"/>
      <name val="Times New Roman"/>
      <family val="1"/>
    </font>
    <font>
      <b/>
      <sz val="13"/>
      <color indexed="8"/>
      <name val="Times New Roman"/>
      <family val="1"/>
    </font>
    <font>
      <sz val="13"/>
      <name val="Times New Roman"/>
      <family val="1"/>
    </font>
    <font>
      <sz val="13"/>
      <color theme="1"/>
      <name val="Times New Roman"/>
      <family val="1"/>
    </font>
    <font>
      <sz val="13"/>
      <color rgb="FF000000"/>
      <name val="Times New Roman"/>
      <family val="1"/>
    </font>
    <font>
      <i/>
      <sz val="12"/>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7" fillId="0" borderId="0" applyFont="0" applyFill="0" applyBorder="0" applyAlignment="0" applyProtection="0"/>
  </cellStyleXfs>
  <cellXfs count="39">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3" fillId="2" borderId="0" xfId="0" applyFont="1" applyFill="1" applyAlignment="1">
      <alignment horizontal="center" vertical="center" wrapText="1"/>
    </xf>
    <xf numFmtId="164" fontId="3" fillId="2" borderId="0" xfId="1" applyNumberFormat="1" applyFont="1" applyFill="1" applyBorder="1" applyAlignment="1">
      <alignment horizontal="center" vertical="center" wrapText="1"/>
    </xf>
    <xf numFmtId="0" fontId="6" fillId="2" borderId="0" xfId="0" applyFont="1" applyFill="1" applyAlignment="1">
      <alignment vertical="center"/>
    </xf>
    <xf numFmtId="164" fontId="2" fillId="2" borderId="0" xfId="1" applyNumberFormat="1" applyFont="1" applyFill="1" applyAlignment="1">
      <alignment horizontal="center" vertical="center"/>
    </xf>
    <xf numFmtId="0" fontId="2" fillId="2" borderId="0" xfId="0" applyFont="1" applyFill="1" applyAlignment="1">
      <alignment horizontal="center" vertical="center"/>
    </xf>
    <xf numFmtId="164" fontId="5" fillId="2" borderId="1" xfId="1" applyNumberFormat="1" applyFont="1" applyFill="1" applyBorder="1" applyAlignment="1">
      <alignment horizontal="right" vertical="center" wrapText="1"/>
    </xf>
    <xf numFmtId="0" fontId="9" fillId="2" borderId="0" xfId="0" applyFont="1" applyFill="1" applyAlignment="1">
      <alignment horizontal="center" vertical="center"/>
    </xf>
    <xf numFmtId="164" fontId="9" fillId="2" borderId="0" xfId="1" applyNumberFormat="1" applyFont="1" applyFill="1" applyAlignment="1">
      <alignment vertical="center"/>
    </xf>
    <xf numFmtId="164" fontId="9" fillId="2" borderId="0" xfId="1" applyNumberFormat="1" applyFont="1" applyFill="1" applyAlignment="1">
      <alignment horizontal="center" vertical="center"/>
    </xf>
    <xf numFmtId="0" fontId="9" fillId="0" borderId="1" xfId="0" applyFont="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wrapText="1"/>
    </xf>
    <xf numFmtId="3" fontId="13" fillId="0" borderId="1" xfId="0" applyNumberFormat="1" applyFont="1" applyBorder="1" applyAlignment="1">
      <alignment vertical="center"/>
    </xf>
    <xf numFmtId="0" fontId="9" fillId="2" borderId="1" xfId="0" applyFont="1" applyFill="1" applyBorder="1" applyAlignment="1">
      <alignment horizontal="center" vertical="center"/>
    </xf>
    <xf numFmtId="164" fontId="9" fillId="2" borderId="1" xfId="1" applyNumberFormat="1" applyFont="1" applyFill="1" applyBorder="1" applyAlignment="1">
      <alignment horizontal="center" vertical="center" wrapText="1"/>
    </xf>
    <xf numFmtId="0" fontId="1" fillId="2" borderId="0" xfId="0" applyFont="1" applyFill="1" applyAlignment="1">
      <alignment horizontal="center" vertical="center"/>
    </xf>
    <xf numFmtId="165" fontId="1" fillId="2" borderId="0" xfId="0" applyNumberFormat="1" applyFont="1" applyFill="1" applyAlignment="1">
      <alignment horizontal="center" vertical="center"/>
    </xf>
    <xf numFmtId="0" fontId="1" fillId="2" borderId="0" xfId="0" applyFont="1" applyFill="1" applyAlignment="1">
      <alignment horizontal="center" vertical="center"/>
    </xf>
    <xf numFmtId="0" fontId="11" fillId="2" borderId="1" xfId="0" applyFont="1" applyFill="1" applyBorder="1" applyAlignment="1">
      <alignment horizontal="center" vertical="center"/>
    </xf>
    <xf numFmtId="164" fontId="11" fillId="2" borderId="0" xfId="1" applyNumberFormat="1" applyFont="1" applyFill="1" applyAlignment="1">
      <alignment horizontal="center" vertical="center"/>
    </xf>
    <xf numFmtId="0" fontId="10" fillId="2" borderId="0" xfId="0" applyFont="1" applyFill="1" applyAlignment="1">
      <alignment horizontal="center" vertical="center"/>
    </xf>
    <xf numFmtId="0" fontId="5" fillId="2" borderId="1" xfId="0" applyFont="1" applyFill="1" applyBorder="1" applyAlignment="1">
      <alignment horizontal="center" vertical="center"/>
    </xf>
    <xf numFmtId="0" fontId="1" fillId="2" borderId="0" xfId="0" applyFont="1" applyFill="1" applyAlignment="1">
      <alignment horizontal="center" vertical="center"/>
    </xf>
    <xf numFmtId="0" fontId="4" fillId="2" borderId="0" xfId="0" applyFont="1" applyFill="1" applyAlignment="1">
      <alignment horizontal="center" vertical="center" wrapText="1"/>
    </xf>
    <xf numFmtId="0" fontId="12" fillId="2" borderId="2" xfId="0" applyFont="1" applyFill="1" applyBorder="1" applyAlignment="1">
      <alignment horizontal="left" vertical="center"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14" fillId="0" borderId="1" xfId="0" applyFont="1" applyBorder="1" applyAlignment="1">
      <alignment vertical="center" wrapText="1"/>
    </xf>
    <xf numFmtId="0" fontId="9" fillId="0" borderId="4" xfId="0" applyFont="1" applyBorder="1" applyAlignment="1">
      <alignment horizontal="left" vertical="center"/>
    </xf>
    <xf numFmtId="0" fontId="14" fillId="4" borderId="1" xfId="0" applyFont="1" applyFill="1" applyBorder="1" applyAlignment="1">
      <alignment horizontal="center" vertical="center" wrapText="1"/>
    </xf>
    <xf numFmtId="0" fontId="12" fillId="3" borderId="4" xfId="0" applyFont="1" applyFill="1" applyBorder="1" applyAlignment="1">
      <alignment horizontal="center" vertical="center" wrapText="1"/>
    </xf>
    <xf numFmtId="164" fontId="9" fillId="2" borderId="1" xfId="1" applyNumberFormat="1" applyFont="1" applyFill="1" applyBorder="1" applyAlignment="1">
      <alignment horizontal="right" vertical="center" wrapText="1"/>
    </xf>
    <xf numFmtId="0" fontId="15" fillId="2" borderId="3" xfId="0" applyFont="1" applyFill="1" applyBorder="1" applyAlignment="1">
      <alignment horizontal="center" vertical="center"/>
    </xf>
    <xf numFmtId="164" fontId="11" fillId="2" borderId="0" xfId="1" applyNumberFormat="1" applyFont="1" applyFill="1" applyAlignment="1">
      <alignment horizontal="center" vertical="center" wrapText="1"/>
    </xf>
    <xf numFmtId="0" fontId="9" fillId="2" borderId="0" xfId="0" applyFont="1" applyFill="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0</xdr:colOff>
      <xdr:row>6</xdr:row>
      <xdr:rowOff>381000</xdr:rowOff>
    </xdr:from>
    <xdr:to>
      <xdr:col>2</xdr:col>
      <xdr:colOff>1000125</xdr:colOff>
      <xdr:row>6</xdr:row>
      <xdr:rowOff>381000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2457450" y="15049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2D8C2-7544-42FE-BF2B-F3FDE2739848}">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ADE2-64DF-43BC-9ADA-87865F442E34}">
  <dimension ref="A1:H78"/>
  <sheetViews>
    <sheetView tabSelected="1" zoomScaleNormal="100" workbookViewId="0">
      <selection activeCell="A17" sqref="A17:F17"/>
    </sheetView>
  </sheetViews>
  <sheetFormatPr defaultRowHeight="12.75" x14ac:dyDescent="0.25"/>
  <cols>
    <col min="1" max="1" width="6.28515625" style="1" customWidth="1"/>
    <col min="2" max="2" width="36.28515625" style="1" customWidth="1"/>
    <col min="3" max="3" width="13.140625" style="1" customWidth="1"/>
    <col min="4" max="4" width="11.140625" style="1" customWidth="1"/>
    <col min="5" max="5" width="15.42578125" style="6" customWidth="1"/>
    <col min="6" max="6" width="14" style="1" customWidth="1"/>
    <col min="7" max="7" width="9.140625" style="1"/>
    <col min="8" max="8" width="20.5703125" style="1" customWidth="1"/>
    <col min="9" max="16384" width="9.140625" style="1"/>
  </cols>
  <sheetData>
    <row r="1" spans="1:8" ht="6.75" customHeight="1" x14ac:dyDescent="0.25">
      <c r="B1" s="26"/>
      <c r="C1" s="26"/>
      <c r="D1" s="26"/>
      <c r="E1" s="26"/>
    </row>
    <row r="2" spans="1:8" ht="11.25" customHeight="1" x14ac:dyDescent="0.25">
      <c r="B2" s="30" t="s">
        <v>12</v>
      </c>
      <c r="C2" s="30"/>
      <c r="D2" s="30"/>
      <c r="E2" s="30"/>
      <c r="F2" s="30"/>
    </row>
    <row r="3" spans="1:8" ht="15" customHeight="1" x14ac:dyDescent="0.25">
      <c r="A3" s="2"/>
      <c r="B3" s="30"/>
      <c r="C3" s="30"/>
      <c r="D3" s="30"/>
      <c r="E3" s="30"/>
      <c r="F3" s="30"/>
    </row>
    <row r="4" spans="1:8" ht="15" customHeight="1" x14ac:dyDescent="0.25">
      <c r="A4" s="2"/>
      <c r="B4" s="30"/>
      <c r="C4" s="30"/>
      <c r="D4" s="30"/>
      <c r="E4" s="30"/>
      <c r="F4" s="30"/>
    </row>
    <row r="5" spans="1:8" ht="15" customHeight="1" x14ac:dyDescent="0.25">
      <c r="A5" s="2"/>
      <c r="B5" s="30"/>
      <c r="C5" s="30"/>
      <c r="D5" s="30"/>
      <c r="E5" s="30"/>
      <c r="F5" s="30"/>
    </row>
    <row r="6" spans="1:8" ht="7.5" customHeight="1" x14ac:dyDescent="0.25">
      <c r="A6" s="2"/>
      <c r="B6" s="3"/>
      <c r="C6" s="3"/>
      <c r="D6" s="3"/>
      <c r="E6" s="4"/>
    </row>
    <row r="7" spans="1:8" ht="30" customHeight="1" x14ac:dyDescent="0.25">
      <c r="A7" s="27" t="s">
        <v>5</v>
      </c>
      <c r="B7" s="27"/>
      <c r="C7" s="27"/>
      <c r="D7" s="27"/>
      <c r="E7" s="27"/>
      <c r="F7" s="27"/>
    </row>
    <row r="8" spans="1:8" ht="33" customHeight="1" x14ac:dyDescent="0.25">
      <c r="A8" s="29" t="s">
        <v>7</v>
      </c>
      <c r="B8" s="29"/>
      <c r="C8" s="29"/>
      <c r="D8" s="29"/>
      <c r="E8" s="29"/>
      <c r="F8" s="29"/>
    </row>
    <row r="9" spans="1:8" ht="58.5" customHeight="1" x14ac:dyDescent="0.25">
      <c r="A9" s="28" t="s">
        <v>6</v>
      </c>
      <c r="B9" s="28"/>
      <c r="C9" s="28"/>
      <c r="D9" s="28"/>
      <c r="E9" s="28"/>
      <c r="F9" s="28"/>
    </row>
    <row r="10" spans="1:8" ht="53.25" customHeight="1" x14ac:dyDescent="0.25">
      <c r="A10" s="13" t="s">
        <v>0</v>
      </c>
      <c r="B10" s="22" t="s">
        <v>9</v>
      </c>
      <c r="C10" s="14" t="s">
        <v>11</v>
      </c>
      <c r="D10" s="14" t="s">
        <v>10</v>
      </c>
      <c r="E10" s="15" t="s">
        <v>1</v>
      </c>
      <c r="F10" s="15" t="s">
        <v>2</v>
      </c>
    </row>
    <row r="11" spans="1:8" ht="59.25" customHeight="1" x14ac:dyDescent="0.25">
      <c r="A11" s="17">
        <v>1</v>
      </c>
      <c r="B11" s="31" t="s">
        <v>13</v>
      </c>
      <c r="C11" s="12" t="s">
        <v>16</v>
      </c>
      <c r="D11" s="33">
        <v>9.1944999999999997</v>
      </c>
      <c r="E11" s="18">
        <v>2400000</v>
      </c>
      <c r="F11" s="18">
        <f>E11*D11</f>
        <v>22066800</v>
      </c>
    </row>
    <row r="12" spans="1:8" ht="61.5" customHeight="1" x14ac:dyDescent="0.25">
      <c r="A12" s="17">
        <v>2</v>
      </c>
      <c r="B12" s="31" t="s">
        <v>14</v>
      </c>
      <c r="C12" s="12" t="s">
        <v>16</v>
      </c>
      <c r="D12" s="33">
        <v>7.4229399999999996</v>
      </c>
      <c r="E12" s="18">
        <v>2400000</v>
      </c>
      <c r="F12" s="35">
        <f>D12*E12</f>
        <v>17815056</v>
      </c>
      <c r="H12" s="19"/>
    </row>
    <row r="13" spans="1:8" ht="36.75" customHeight="1" x14ac:dyDescent="0.25">
      <c r="A13" s="17">
        <v>3</v>
      </c>
      <c r="B13" s="32" t="s">
        <v>15</v>
      </c>
      <c r="C13" s="12" t="s">
        <v>16</v>
      </c>
      <c r="D13" s="34">
        <v>8.1585000000000001</v>
      </c>
      <c r="E13" s="16">
        <v>350000</v>
      </c>
      <c r="F13" s="35">
        <f t="shared" ref="F13" si="0">D13*E13</f>
        <v>2855475</v>
      </c>
      <c r="H13" s="19"/>
    </row>
    <row r="14" spans="1:8" ht="25.5" customHeight="1" x14ac:dyDescent="0.25">
      <c r="A14" s="25" t="s">
        <v>3</v>
      </c>
      <c r="B14" s="25"/>
      <c r="C14" s="25"/>
      <c r="D14" s="25"/>
      <c r="E14" s="25"/>
      <c r="F14" s="8">
        <f>SUM(F11:F13)</f>
        <v>42737331</v>
      </c>
    </row>
    <row r="15" spans="1:8" ht="25.5" customHeight="1" x14ac:dyDescent="0.25">
      <c r="A15" s="25" t="s">
        <v>8</v>
      </c>
      <c r="B15" s="25"/>
      <c r="C15" s="25"/>
      <c r="D15" s="25"/>
      <c r="E15" s="25"/>
      <c r="F15" s="8">
        <f>F14*8%</f>
        <v>3418986.48</v>
      </c>
    </row>
    <row r="16" spans="1:8" ht="25.5" customHeight="1" x14ac:dyDescent="0.25">
      <c r="A16" s="25" t="s">
        <v>4</v>
      </c>
      <c r="B16" s="25"/>
      <c r="C16" s="25"/>
      <c r="D16" s="25"/>
      <c r="E16" s="25"/>
      <c r="F16" s="8">
        <f>F14+F15</f>
        <v>46156317.479999997</v>
      </c>
      <c r="H16" s="20"/>
    </row>
    <row r="17" spans="1:8" s="21" customFormat="1" ht="25.5" customHeight="1" x14ac:dyDescent="0.25">
      <c r="A17" s="36" t="s">
        <v>20</v>
      </c>
      <c r="B17" s="36"/>
      <c r="C17" s="36"/>
      <c r="D17" s="36"/>
      <c r="E17" s="36"/>
      <c r="F17" s="36"/>
      <c r="H17" s="20"/>
    </row>
    <row r="18" spans="1:8" ht="16.5" customHeight="1" x14ac:dyDescent="0.25">
      <c r="B18" s="24" t="s">
        <v>17</v>
      </c>
      <c r="C18" s="24"/>
      <c r="D18" s="24"/>
      <c r="E18" s="24"/>
      <c r="F18" s="24"/>
      <c r="G18" s="5"/>
    </row>
    <row r="19" spans="1:8" ht="33.75" customHeight="1" x14ac:dyDescent="0.25">
      <c r="B19" s="9"/>
      <c r="C19" s="37" t="s">
        <v>18</v>
      </c>
      <c r="D19" s="23"/>
      <c r="E19" s="23"/>
      <c r="F19" s="9"/>
    </row>
    <row r="20" spans="1:8" ht="16.5" customHeight="1" x14ac:dyDescent="0.25">
      <c r="B20" s="9"/>
      <c r="C20" s="9"/>
      <c r="D20" s="9"/>
      <c r="E20" s="11"/>
      <c r="F20" s="9"/>
    </row>
    <row r="21" spans="1:8" ht="16.5" customHeight="1" x14ac:dyDescent="0.25">
      <c r="B21" s="9"/>
      <c r="C21" s="9"/>
      <c r="D21" s="9"/>
      <c r="E21" s="11"/>
      <c r="F21" s="9"/>
    </row>
    <row r="22" spans="1:8" ht="16.5" customHeight="1" x14ac:dyDescent="0.25">
      <c r="B22" s="9"/>
      <c r="C22" s="9"/>
      <c r="D22" s="9"/>
      <c r="E22" s="10"/>
      <c r="F22" s="9"/>
    </row>
    <row r="23" spans="1:8" ht="33" customHeight="1" x14ac:dyDescent="0.25">
      <c r="B23" s="9"/>
      <c r="C23" s="9"/>
      <c r="D23" s="23"/>
      <c r="E23" s="23"/>
      <c r="F23" s="9"/>
    </row>
    <row r="24" spans="1:8" ht="16.5" x14ac:dyDescent="0.25">
      <c r="B24" s="9"/>
      <c r="C24" s="9"/>
      <c r="D24" s="9"/>
      <c r="E24" s="11"/>
      <c r="F24" s="9"/>
    </row>
    <row r="25" spans="1:8" ht="16.5" x14ac:dyDescent="0.25">
      <c r="B25" s="9"/>
      <c r="C25" s="38" t="s">
        <v>19</v>
      </c>
      <c r="D25" s="38"/>
      <c r="E25" s="38"/>
      <c r="F25" s="9"/>
    </row>
    <row r="77" spans="1:4" x14ac:dyDescent="0.25">
      <c r="A77" s="7"/>
      <c r="B77" s="7"/>
      <c r="C77" s="7"/>
      <c r="D77" s="7"/>
    </row>
    <row r="78" spans="1:4" x14ac:dyDescent="0.25">
      <c r="A78" s="7"/>
      <c r="B78" s="7"/>
      <c r="C78" s="7"/>
      <c r="D78" s="7"/>
    </row>
  </sheetData>
  <mergeCells count="13">
    <mergeCell ref="C25:E25"/>
    <mergeCell ref="B1:E1"/>
    <mergeCell ref="A7:F7"/>
    <mergeCell ref="A9:F9"/>
    <mergeCell ref="A8:F8"/>
    <mergeCell ref="B2:F5"/>
    <mergeCell ref="D23:E23"/>
    <mergeCell ref="B18:F18"/>
    <mergeCell ref="A14:E14"/>
    <mergeCell ref="A15:E15"/>
    <mergeCell ref="A16:E16"/>
    <mergeCell ref="A17:F17"/>
    <mergeCell ref="C19:E19"/>
  </mergeCells>
  <printOptions horizontalCentered="1"/>
  <pageMargins left="0.7" right="0.5" top="0.3" bottom="0.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5D29-48D2-4315-B0D1-1EABA240DA9F}">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CF475-DD01-4D1D-9722-D52D904E508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TK</dc:creator>
  <cp:lastModifiedBy>Nhung</cp:lastModifiedBy>
  <cp:lastPrinted>2025-01-03T00:38:13Z</cp:lastPrinted>
  <dcterms:created xsi:type="dcterms:W3CDTF">2020-12-30T03:12:23Z</dcterms:created>
  <dcterms:modified xsi:type="dcterms:W3CDTF">2025-10-17T09:16:25Z</dcterms:modified>
</cp:coreProperties>
</file>